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Р-Крестьянская 50" sheetId="1" r:id="rId1"/>
  </sheets>
  <externalReferences>
    <externalReference r:id="rId2"/>
  </externalReferences>
  <definedNames>
    <definedName name="Z_6E36EA37_049E_4FAE_B719_2847CD16F858_.wvu.Cols" localSheetId="0" hidden="1">'Р-Крестьянская 50'!#REF!,'Р-Крестьянская 50'!#REF!</definedName>
    <definedName name="Z_6E36EA37_049E_4FAE_B719_2847CD16F858_.wvu.Rows" localSheetId="0" hidden="1">'Р-Крестьянская 50'!$42:$45</definedName>
    <definedName name="Z_73C0D023_21BD_4441_8EFA_957546C15799_.wvu.Cols" localSheetId="0" hidden="1">'Р-Крестьянская 50'!#REF!,'Р-Крестьянская 50'!#REF!</definedName>
    <definedName name="Z_73C0D023_21BD_4441_8EFA_957546C15799_.wvu.Rows" localSheetId="0" hidden="1">'Р-Крестьянская 50'!$42:$45</definedName>
    <definedName name="_xlnm.Print_Area" localSheetId="0">'Р-Крестьянская 50'!$A$1:$G$60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/>
  <c r="G20" i="1"/>
  <c r="E20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<sst xmlns="http://schemas.openxmlformats.org/spreadsheetml/2006/main" count="63" uniqueCount="54">
  <si>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</si>
  <si>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</si>
  <si>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</si>
  <si>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</si>
  <si>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</si>
  <si>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</si>
  <si>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</si>
  <si>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</si>
  <si>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</si>
  <si>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</si>
  <si>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</si>
  <si>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</si>
  <si>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</si>
  <si>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</si>
  <si>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</si>
  <si>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</si>
  <si>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</si>
  <si>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</si>
  <si>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</si>
  <si>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</si>
  <si>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</si>
  <si>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</si>
  <si>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</si>
  <si>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</si>
  <si>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</si>
  <si>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</si>
  <si>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</si>
  <si>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</si>
  <si>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</si>
  <si>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</si>
  <si>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</si>
  <si>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</si>
  <si>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</si>
  <si>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</si>
  <si>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</si>
  <si>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</si>
  <si>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</si>
  <si>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</si>
  <si>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50</t>
  </si>
  <si>
    <t>в управлении с 01.08.2010г</t>
  </si>
  <si>
    <t>задолженность с нарастающим итогом с -01.08.2010г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</si>
  <si>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</si>
  <si>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</si>
  <si>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</si>
  <si>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</si>
  <si>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</si>
  <si>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</si>
  <si>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</si>
  <si>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</si>
  <si>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</si>
  <si>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</si>
  <si>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</si>
  <si>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</si>
  <si>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Доп.услуги на содержание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</si>
</sst>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58">
          <cell r="W358">
            <v>18952.153963900237</v>
          </cell>
          <cell r="X358">
            <v>3827.3309199278265</v>
          </cell>
          <cell r="Y358">
            <v>6321.5735000000004</v>
          </cell>
          <cell r="AA358">
            <v>0</v>
          </cell>
          <cell r="AB358">
            <v>22703.260000000002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17693.7726</v>
          </cell>
          <cell r="AL358">
            <v>0</v>
          </cell>
          <cell r="AM358">
            <v>6849.5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Y358">
            <v>65523.8644383301</v>
          </cell>
          <cell r="BB358">
            <v>85783.982599999988</v>
          </cell>
          <cell r="BC358">
            <v>7251.2</v>
          </cell>
          <cell r="CN358">
            <v>18705.74350503914</v>
          </cell>
          <cell r="CO358">
            <v>3833.8614612040165</v>
          </cell>
          <cell r="CP358">
            <v>2569.0672</v>
          </cell>
          <cell r="DB358">
            <v>0</v>
          </cell>
          <cell r="DG358">
            <v>15977.009723421157</v>
          </cell>
          <cell r="DU358">
            <v>86026.675253099718</v>
          </cell>
          <cell r="DV358">
            <v>18275.731980888486</v>
          </cell>
          <cell r="DW358">
            <v>21957.612099999998</v>
          </cell>
          <cell r="EK358">
            <v>0</v>
          </cell>
          <cell r="EQ358">
            <v>73445.176962677826</v>
          </cell>
          <cell r="FB358">
            <v>193819.96367144256</v>
          </cell>
          <cell r="FC358">
            <v>39609.531051943224</v>
          </cell>
          <cell r="FD358">
            <v>5450.8086000000003</v>
          </cell>
          <cell r="FL358">
            <v>0</v>
          </cell>
          <cell r="FS358">
            <v>134295.83060536388</v>
          </cell>
          <cell r="FX358">
            <v>71216.318122810437</v>
          </cell>
          <cell r="FY358">
            <v>14518.823560740339</v>
          </cell>
          <cell r="FZ358">
            <v>228.684</v>
          </cell>
          <cell r="GG358">
            <v>10327.132799999999</v>
          </cell>
          <cell r="GL358">
            <v>46568.223968236125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6" zoomScaleNormal="100" workbookViewId="0">
      <selection activeCell="A22" sqref="A22:D2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109375" style="1" customWidth="1"/>
    <col min="7" max="7" width="16.109375" style="1" customWidth="1"/>
    <col min="8" max="8" width="6.6640625" style="1" customWidth="1"/>
    <col min="9" max="9" width="11.10937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66" t="s">
        <v>51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29" t="s">
        <v>50</v>
      </c>
      <c r="F6" s="65" t="s">
        <v>39</v>
      </c>
      <c r="G6" s="65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78" t="s">
        <v>5</v>
      </c>
      <c r="B8" s="79"/>
      <c r="C8" s="79"/>
      <c r="D8" s="80"/>
      <c r="E8" s="14" t="s">
        <v>6</v>
      </c>
      <c r="F8" s="14" t="s">
        <v>7</v>
      </c>
      <c r="G8" s="15" t="s">
        <v>40</v>
      </c>
    </row>
    <row r="9" spans="1:7" ht="15.6" x14ac:dyDescent="0.3">
      <c r="A9" s="81" t="s">
        <v>8</v>
      </c>
      <c r="B9" s="82"/>
      <c r="C9" s="82"/>
      <c r="D9" s="83"/>
      <c r="E9" s="16">
        <f>SUM(E10:E14)</f>
        <v>2479700.75</v>
      </c>
      <c r="F9" s="16">
        <f t="shared" ref="F9:G9" si="0">SUM(F10:F14)</f>
        <v>2309864.37</v>
      </c>
      <c r="G9" s="16">
        <f t="shared" si="0"/>
        <v>949662.23</v>
      </c>
    </row>
    <row r="10" spans="1:7" ht="13.2" customHeight="1" x14ac:dyDescent="0.3">
      <c r="A10" s="60" t="s">
        <v>9</v>
      </c>
      <c r="B10" s="61"/>
      <c r="C10" s="61"/>
      <c r="D10" s="62"/>
      <c r="E10" s="17">
        <v>1239866.2</v>
      </c>
      <c r="F10" s="17">
        <v>1144304.04</v>
      </c>
      <c r="G10" s="18">
        <v>499579.44</v>
      </c>
    </row>
    <row r="11" spans="1:7" ht="14.4" customHeight="1" x14ac:dyDescent="0.3">
      <c r="A11" s="60" t="s">
        <v>10</v>
      </c>
      <c r="B11" s="61"/>
      <c r="C11" s="61"/>
      <c r="D11" s="62"/>
      <c r="E11" s="17">
        <v>400329.41</v>
      </c>
      <c r="F11" s="17">
        <v>394691.38</v>
      </c>
      <c r="G11" s="18">
        <v>173272.59</v>
      </c>
    </row>
    <row r="12" spans="1:7" ht="13.95" customHeight="1" x14ac:dyDescent="0.3">
      <c r="A12" s="60" t="s">
        <v>11</v>
      </c>
      <c r="B12" s="61"/>
      <c r="C12" s="61"/>
      <c r="D12" s="62"/>
      <c r="E12" s="17">
        <v>151518.59</v>
      </c>
      <c r="F12" s="17">
        <v>135979.72</v>
      </c>
      <c r="G12" s="18">
        <v>46080.2</v>
      </c>
    </row>
    <row r="13" spans="1:7" ht="13.5" customHeight="1" x14ac:dyDescent="0.3">
      <c r="A13" s="60" t="s">
        <v>12</v>
      </c>
      <c r="B13" s="61"/>
      <c r="C13" s="61"/>
      <c r="D13" s="62"/>
      <c r="E13" s="17">
        <v>161064.95999999999</v>
      </c>
      <c r="F13" s="17">
        <v>142160.26999999999</v>
      </c>
      <c r="G13" s="18">
        <v>52515.24</v>
      </c>
    </row>
    <row r="14" spans="1:7" ht="14.4" customHeight="1" x14ac:dyDescent="0.3">
      <c r="A14" s="64" t="s">
        <v>13</v>
      </c>
      <c r="B14" s="64"/>
      <c r="C14" s="64"/>
      <c r="D14" s="64"/>
      <c r="E14" s="17">
        <v>526921.59</v>
      </c>
      <c r="F14" s="17">
        <v>492728.96</v>
      </c>
      <c r="G14" s="18">
        <v>178214.76</v>
      </c>
    </row>
    <row r="15" spans="1:7" ht="15.6" x14ac:dyDescent="0.3">
      <c r="A15" s="72" t="s">
        <v>41</v>
      </c>
      <c r="B15" s="73"/>
      <c r="C15" s="73"/>
      <c r="D15" s="74"/>
      <c r="E15" s="16">
        <f>SUM(E16:E19)</f>
        <v>1470153.59</v>
      </c>
      <c r="F15" s="16">
        <f t="shared" ref="F15:G15" si="1">SUM(F16:F19)</f>
        <v>1394389.73</v>
      </c>
      <c r="G15" s="16">
        <f t="shared" si="1"/>
        <v>456759.02999999997</v>
      </c>
    </row>
    <row r="16" spans="1:7" ht="33.6" customHeight="1" x14ac:dyDescent="0.3">
      <c r="A16" s="75" t="s">
        <v>43</v>
      </c>
      <c r="B16" s="76"/>
      <c r="C16" s="76"/>
      <c r="D16" s="77"/>
      <c r="E16" s="17">
        <v>1351397.75</v>
      </c>
      <c r="F16" s="17">
        <v>1282926.96</v>
      </c>
      <c r="G16" s="18">
        <v>435448.43</v>
      </c>
    </row>
    <row r="17" spans="1:10" ht="15.6" x14ac:dyDescent="0.3">
      <c r="A17" s="64" t="s">
        <v>44</v>
      </c>
      <c r="B17" s="64"/>
      <c r="C17" s="64"/>
      <c r="D17" s="64"/>
      <c r="E17" s="17">
        <v>8181</v>
      </c>
      <c r="F17" s="17">
        <v>7650.79</v>
      </c>
      <c r="G17" s="18">
        <v>1442.24</v>
      </c>
    </row>
    <row r="18" spans="1:10" ht="15.6" x14ac:dyDescent="0.3">
      <c r="A18" s="64" t="s">
        <v>45</v>
      </c>
      <c r="B18" s="64"/>
      <c r="C18" s="64"/>
      <c r="D18" s="64"/>
      <c r="E18" s="17">
        <v>15514.32</v>
      </c>
      <c r="F18" s="17">
        <v>14568.64</v>
      </c>
      <c r="G18" s="18">
        <v>2771.5</v>
      </c>
    </row>
    <row r="19" spans="1:10" ht="15.6" x14ac:dyDescent="0.3">
      <c r="A19" s="64" t="s">
        <v>46</v>
      </c>
      <c r="B19" s="64"/>
      <c r="C19" s="64"/>
      <c r="D19" s="64"/>
      <c r="E19" s="17">
        <v>95060.52</v>
      </c>
      <c r="F19" s="17">
        <v>89243.34</v>
      </c>
      <c r="G19" s="18">
        <v>17096.86</v>
      </c>
    </row>
    <row r="20" spans="1:10" ht="15.6" x14ac:dyDescent="0.3">
      <c r="A20" s="63" t="s">
        <v>14</v>
      </c>
      <c r="B20" s="63"/>
      <c r="C20" s="63"/>
      <c r="D20" s="63"/>
      <c r="E20" s="30">
        <f>E21+E22</f>
        <v>84475.02</v>
      </c>
      <c r="F20" s="30">
        <f t="shared" ref="F20:G20" si="2">F21+F22</f>
        <v>64297.72</v>
      </c>
      <c r="G20" s="30">
        <f t="shared" si="2"/>
        <v>20177.3</v>
      </c>
    </row>
    <row r="21" spans="1:10" ht="15.6" x14ac:dyDescent="0.3">
      <c r="A21" s="64" t="s">
        <v>15</v>
      </c>
      <c r="B21" s="64"/>
      <c r="C21" s="64"/>
      <c r="D21" s="64"/>
      <c r="E21" s="17"/>
      <c r="F21" s="17"/>
      <c r="G21" s="18"/>
    </row>
    <row r="22" spans="1:10" ht="15" customHeight="1" x14ac:dyDescent="0.3">
      <c r="A22" s="60" t="s">
        <v>53</v>
      </c>
      <c r="B22" s="61"/>
      <c r="C22" s="61"/>
      <c r="D22" s="62"/>
      <c r="E22" s="17">
        <v>84475.02</v>
      </c>
      <c r="F22" s="17">
        <v>64297.72</v>
      </c>
      <c r="G22" s="18">
        <v>20177.3</v>
      </c>
    </row>
    <row r="23" spans="1:10" ht="15.6" x14ac:dyDescent="0.3">
      <c r="A23" s="20" t="s">
        <v>42</v>
      </c>
      <c r="B23" s="20"/>
      <c r="C23" s="20"/>
      <c r="D23" s="20"/>
      <c r="E23" s="21"/>
      <c r="F23" s="13"/>
    </row>
    <row r="24" spans="1:10" ht="15.6" x14ac:dyDescent="0.3">
      <c r="A24" s="31" t="s">
        <v>52</v>
      </c>
      <c r="B24" s="31"/>
      <c r="C24" s="31"/>
      <c r="D24" s="31"/>
      <c r="E24" s="31"/>
      <c r="F24" s="17">
        <v>-4470138.3063684404</v>
      </c>
      <c r="G24" s="19"/>
      <c r="I24" s="25"/>
    </row>
    <row r="25" spans="1:10" ht="15.75" customHeight="1" x14ac:dyDescent="0.25">
      <c r="A25" s="54" t="s">
        <v>30</v>
      </c>
      <c r="B25" s="55"/>
      <c r="C25" s="55"/>
      <c r="D25" s="55"/>
      <c r="E25" s="56"/>
      <c r="F25" s="50">
        <f>SUM(F27:F31)</f>
        <v>117328.18282215817</v>
      </c>
      <c r="I25" s="25"/>
    </row>
    <row r="26" spans="1:10" ht="28.5" customHeight="1" x14ac:dyDescent="0.25">
      <c r="A26" s="57"/>
      <c r="B26" s="58"/>
      <c r="C26" s="58"/>
      <c r="D26" s="58"/>
      <c r="E26" s="59"/>
      <c r="F26" s="51"/>
      <c r="I26" s="25"/>
    </row>
    <row r="27" spans="1:10" ht="15.6" hidden="1" x14ac:dyDescent="0.3">
      <c r="A27" s="39" t="s">
        <v>16</v>
      </c>
      <c r="B27" s="34"/>
      <c r="C27" s="34"/>
      <c r="D27" s="34"/>
      <c r="E27" s="35"/>
      <c r="F27" s="22">
        <f>'[1]УК ВР декабрь нар'!W358</f>
        <v>18952.153963900237</v>
      </c>
      <c r="I27" s="25"/>
    </row>
    <row r="28" spans="1:10" ht="15.6" hidden="1" x14ac:dyDescent="0.3">
      <c r="A28" s="39" t="s">
        <v>31</v>
      </c>
      <c r="B28" s="34"/>
      <c r="C28" s="34"/>
      <c r="D28" s="34"/>
      <c r="E28" s="35"/>
      <c r="F28" s="22">
        <f>'[1]УК ВР декабрь нар'!X358</f>
        <v>3827.3309199278265</v>
      </c>
      <c r="I28" s="25"/>
    </row>
    <row r="29" spans="1:10" ht="15.6" hidden="1" x14ac:dyDescent="0.3">
      <c r="A29" s="39" t="s">
        <v>18</v>
      </c>
      <c r="B29" s="34"/>
      <c r="C29" s="34"/>
      <c r="D29" s="34"/>
      <c r="E29" s="35"/>
      <c r="F29" s="22">
        <f>'[1]УК ВР декабрь нар'!Y358</f>
        <v>6321.5735000000004</v>
      </c>
      <c r="I29" s="25"/>
    </row>
    <row r="30" spans="1:10" ht="15.6" hidden="1" x14ac:dyDescent="0.3">
      <c r="A30" s="39" t="s">
        <v>19</v>
      </c>
      <c r="B30" s="34"/>
      <c r="C30" s="34"/>
      <c r="D30" s="34"/>
      <c r="E30" s="35"/>
      <c r="F30" s="22">
        <f>'[1]УК ВР декабрь нар'!AA358+'[1]УК ВР декабрь нар'!AB358+'[1]УК ВР декабрь нар'!AC358+'[1]УК ВР декабрь нар'!AD358+'[1]УК ВР декабрь нар'!AE358+'[1]УК ВР декабрь нар'!AF358+'[1]УК ВР декабрь нар'!AG358+'[1]УК ВР декабрь нар'!AH358+'[1]УК ВР декабрь нар'!AJ358+'[1]УК ВР декабрь нар'!AL358+'[1]УК ВР декабрь нар'!AN358+'[1]УК ВР декабрь нар'!AO358+'[1]УК ВР декабрь нар'!AP358+'[1]УК ВР декабрь нар'!AQ358+'[1]УК ВР декабрь нар'!AR358+'[1]УК ВР декабрь нар'!AT358</f>
        <v>22703.260000000002</v>
      </c>
      <c r="I30" s="25"/>
    </row>
    <row r="31" spans="1:10" ht="36.75" hidden="1" customHeight="1" x14ac:dyDescent="0.3">
      <c r="A31" s="44" t="s">
        <v>32</v>
      </c>
      <c r="B31" s="52"/>
      <c r="C31" s="52"/>
      <c r="D31" s="52"/>
      <c r="E31" s="53"/>
      <c r="F31" s="22">
        <f>'[1]УК ВР декабрь нар'!AY358</f>
        <v>65523.8644383301</v>
      </c>
      <c r="I31" s="25"/>
      <c r="J31" s="25"/>
    </row>
    <row r="32" spans="1:10" ht="15.75" customHeight="1" x14ac:dyDescent="0.25">
      <c r="A32" s="54" t="s">
        <v>33</v>
      </c>
      <c r="B32" s="55"/>
      <c r="C32" s="55"/>
      <c r="D32" s="55"/>
      <c r="E32" s="56"/>
      <c r="F32" s="50">
        <f>SUM(F34:F38)+202220.36</f>
        <v>457111.93818633037</v>
      </c>
      <c r="I32" s="25"/>
    </row>
    <row r="33" spans="1:10" ht="33" customHeight="1" x14ac:dyDescent="0.25">
      <c r="A33" s="57"/>
      <c r="B33" s="58"/>
      <c r="C33" s="58"/>
      <c r="D33" s="58"/>
      <c r="E33" s="59"/>
      <c r="F33" s="51"/>
      <c r="I33" s="25"/>
    </row>
    <row r="34" spans="1:10" ht="15.6" hidden="1" x14ac:dyDescent="0.3">
      <c r="A34" s="47" t="s">
        <v>16</v>
      </c>
      <c r="B34" s="47"/>
      <c r="C34" s="47"/>
      <c r="D34" s="47"/>
      <c r="E34" s="47"/>
      <c r="F34" s="22">
        <f>'[1]УК ВР декабрь нар'!CN358+'[1]УК ВР декабрь нар'!DU358</f>
        <v>104732.41875813885</v>
      </c>
      <c r="I34" s="25"/>
    </row>
    <row r="35" spans="1:10" ht="15.6" hidden="1" x14ac:dyDescent="0.3">
      <c r="A35" s="47" t="s">
        <v>31</v>
      </c>
      <c r="B35" s="47"/>
      <c r="C35" s="47"/>
      <c r="D35" s="47"/>
      <c r="E35" s="47"/>
      <c r="F35" s="22">
        <f>'[1]УК ВР декабрь нар'!CO358+'[1]УК ВР декабрь нар'!DV358</f>
        <v>22109.593442092504</v>
      </c>
      <c r="I35" s="25"/>
    </row>
    <row r="36" spans="1:10" ht="15.6" hidden="1" x14ac:dyDescent="0.3">
      <c r="A36" s="47" t="s">
        <v>18</v>
      </c>
      <c r="B36" s="47"/>
      <c r="C36" s="47"/>
      <c r="D36" s="47"/>
      <c r="E36" s="47"/>
      <c r="F36" s="22">
        <f>'[1]УК ВР декабрь нар'!CP358+'[1]УК ВР декабрь нар'!DW358</f>
        <v>24526.6793</v>
      </c>
      <c r="I36" s="25"/>
    </row>
    <row r="37" spans="1:10" ht="15.6" hidden="1" x14ac:dyDescent="0.3">
      <c r="A37" s="47" t="s">
        <v>19</v>
      </c>
      <c r="B37" s="47"/>
      <c r="C37" s="47"/>
      <c r="D37" s="47"/>
      <c r="E37" s="47"/>
      <c r="F37" s="22">
        <f>'[1]УК ВР декабрь нар'!AI358+'[1]УК ВР декабрь нар'!AJ358+'[1]УК ВР декабрь нар'!AS358+'[1]УК ВР декабрь нар'!BC358+'[1]УК ВР декабрь нар'!DB358+'[1]УК ВР декабрь нар'!EK358+'[1]УК ВР декабрь нар'!AM358</f>
        <v>14100.7</v>
      </c>
      <c r="I37" s="25"/>
    </row>
    <row r="38" spans="1:10" ht="39.75" hidden="1" customHeight="1" x14ac:dyDescent="0.3">
      <c r="A38" s="44" t="s">
        <v>34</v>
      </c>
      <c r="B38" s="45"/>
      <c r="C38" s="45"/>
      <c r="D38" s="45"/>
      <c r="E38" s="46"/>
      <c r="F38" s="22">
        <f>'[1]УК ВР декабрь нар'!DG358+'[1]УК ВР декабрь нар'!EQ358</f>
        <v>89422.186686098983</v>
      </c>
      <c r="I38" s="25"/>
      <c r="J38" s="25"/>
    </row>
    <row r="39" spans="1:10" ht="32.4" customHeight="1" x14ac:dyDescent="0.3">
      <c r="A39" s="33" t="s">
        <v>35</v>
      </c>
      <c r="B39" s="48"/>
      <c r="C39" s="48"/>
      <c r="D39" s="48"/>
      <c r="E39" s="49"/>
      <c r="F39" s="23">
        <f>SUM(F40:F48)+122497.03</f>
        <v>742010.10158053658</v>
      </c>
      <c r="I39" s="25"/>
    </row>
    <row r="40" spans="1:10" ht="15.6" hidden="1" x14ac:dyDescent="0.3">
      <c r="A40" s="40" t="s">
        <v>20</v>
      </c>
      <c r="B40" s="41"/>
      <c r="C40" s="41"/>
      <c r="D40" s="41"/>
      <c r="E40" s="42"/>
      <c r="F40" s="22">
        <f>'[1]УК ВР декабрь нар'!FB358+'[1]УК ВР декабрь нар'!FX358</f>
        <v>265036.28179425298</v>
      </c>
      <c r="I40" s="25"/>
    </row>
    <row r="41" spans="1:10" ht="15.6" hidden="1" x14ac:dyDescent="0.3">
      <c r="A41" s="39" t="s">
        <v>31</v>
      </c>
      <c r="B41" s="34"/>
      <c r="C41" s="34"/>
      <c r="D41" s="34"/>
      <c r="E41" s="34"/>
      <c r="F41" s="22">
        <f>'[1]УК ВР декабрь нар'!FC358+'[1]УК ВР декабрь нар'!FY358</f>
        <v>54128.354612683564</v>
      </c>
      <c r="I41" s="25"/>
    </row>
    <row r="42" spans="1:10" ht="15.6" hidden="1" customHeight="1" x14ac:dyDescent="0.3">
      <c r="A42" s="47" t="s">
        <v>21</v>
      </c>
      <c r="B42" s="47"/>
      <c r="C42" s="47"/>
      <c r="D42" s="47"/>
      <c r="E42" s="39"/>
      <c r="F42" s="22"/>
      <c r="I42" s="25"/>
    </row>
    <row r="43" spans="1:10" ht="15.6" hidden="1" customHeight="1" x14ac:dyDescent="0.3">
      <c r="A43" s="39" t="s">
        <v>17</v>
      </c>
      <c r="B43" s="34"/>
      <c r="C43" s="34"/>
      <c r="D43" s="34"/>
      <c r="E43" s="34"/>
      <c r="F43" s="22"/>
      <c r="I43" s="25"/>
    </row>
    <row r="44" spans="1:10" ht="15.6" hidden="1" customHeight="1" x14ac:dyDescent="0.3">
      <c r="A44" s="47" t="s">
        <v>22</v>
      </c>
      <c r="B44" s="47"/>
      <c r="C44" s="47"/>
      <c r="D44" s="47"/>
      <c r="E44" s="39"/>
      <c r="F44" s="22"/>
      <c r="I44" s="25"/>
    </row>
    <row r="45" spans="1:10" ht="15.6" hidden="1" customHeight="1" x14ac:dyDescent="0.3">
      <c r="A45" s="39" t="s">
        <v>17</v>
      </c>
      <c r="B45" s="34"/>
      <c r="C45" s="34"/>
      <c r="D45" s="34"/>
      <c r="E45" s="34"/>
      <c r="F45" s="22"/>
      <c r="I45" s="25"/>
    </row>
    <row r="46" spans="1:10" ht="15.6" hidden="1" x14ac:dyDescent="0.3">
      <c r="A46" s="47" t="s">
        <v>18</v>
      </c>
      <c r="B46" s="47"/>
      <c r="C46" s="47"/>
      <c r="D46" s="47"/>
      <c r="E46" s="39"/>
      <c r="F46" s="22">
        <f>'[1]УК ВР декабрь нар'!FD358+'[1]УК ВР декабрь нар'!FZ358</f>
        <v>5679.4926000000005</v>
      </c>
      <c r="I46" s="25"/>
    </row>
    <row r="47" spans="1:10" ht="15.6" hidden="1" x14ac:dyDescent="0.3">
      <c r="A47" s="39" t="s">
        <v>19</v>
      </c>
      <c r="B47" s="34"/>
      <c r="C47" s="34"/>
      <c r="D47" s="34"/>
      <c r="E47" s="34"/>
      <c r="F47" s="22">
        <f>'[1]УК ВР декабрь нар'!GG358+'[1]УК ВР декабрь нар'!FL358+'[1]УК ВР декабрь нар'!BB358+'[1]УК ВР декабрь нар'!AK358</f>
        <v>113804.88799999998</v>
      </c>
      <c r="I47" s="25"/>
    </row>
    <row r="48" spans="1:10" ht="43.5" hidden="1" customHeight="1" x14ac:dyDescent="0.3">
      <c r="A48" s="44" t="s">
        <v>36</v>
      </c>
      <c r="B48" s="45"/>
      <c r="C48" s="45"/>
      <c r="D48" s="45"/>
      <c r="E48" s="46"/>
      <c r="F48" s="22">
        <f>'[1]УК ВР декабрь нар'!FS358+'[1]УК ВР декабрь нар'!GL358</f>
        <v>180864.05457360001</v>
      </c>
      <c r="I48" s="25"/>
      <c r="J48" s="25"/>
    </row>
    <row r="49" spans="1:12" ht="15.6" hidden="1" customHeight="1" x14ac:dyDescent="0.3">
      <c r="A49" s="33" t="s">
        <v>37</v>
      </c>
      <c r="B49" s="34"/>
      <c r="C49" s="34"/>
      <c r="D49" s="34"/>
      <c r="E49" s="35"/>
      <c r="F49" s="28"/>
      <c r="I49" s="25"/>
    </row>
    <row r="50" spans="1:12" ht="15.6" x14ac:dyDescent="0.3">
      <c r="A50" s="36" t="s">
        <v>47</v>
      </c>
      <c r="B50" s="37"/>
      <c r="C50" s="37"/>
      <c r="D50" s="37"/>
      <c r="E50" s="38"/>
      <c r="F50" s="23">
        <f>F25+F32+F39+F49</f>
        <v>1316450.2225890253</v>
      </c>
      <c r="I50" s="25"/>
    </row>
    <row r="51" spans="1:12" ht="15.6" x14ac:dyDescent="0.3">
      <c r="A51" s="27" t="s">
        <v>48</v>
      </c>
      <c r="B51" s="26"/>
      <c r="C51" s="26"/>
      <c r="D51" s="26"/>
      <c r="E51" s="26"/>
      <c r="F51" s="23">
        <f>F52+F53+F54</f>
        <v>202661.02000000002</v>
      </c>
      <c r="I51" s="25"/>
      <c r="K51" s="25"/>
      <c r="L51" s="25"/>
    </row>
    <row r="52" spans="1:12" ht="15.6" x14ac:dyDescent="0.3">
      <c r="A52" s="39" t="s">
        <v>23</v>
      </c>
      <c r="B52" s="34"/>
      <c r="C52" s="34"/>
      <c r="D52" s="34"/>
      <c r="E52" s="34"/>
      <c r="F52" s="22">
        <v>105016.46</v>
      </c>
      <c r="I52" s="25"/>
    </row>
    <row r="53" spans="1:12" ht="15.6" x14ac:dyDescent="0.3">
      <c r="A53" s="39" t="s">
        <v>24</v>
      </c>
      <c r="B53" s="34"/>
      <c r="C53" s="34"/>
      <c r="D53" s="34"/>
      <c r="E53" s="34"/>
      <c r="F53" s="22">
        <v>97644.56</v>
      </c>
      <c r="I53" s="25"/>
    </row>
    <row r="54" spans="1:12" ht="18" hidden="1" customHeight="1" x14ac:dyDescent="0.3">
      <c r="A54" s="40" t="s">
        <v>25</v>
      </c>
      <c r="B54" s="41"/>
      <c r="C54" s="41"/>
      <c r="D54" s="41"/>
      <c r="E54" s="42"/>
      <c r="F54" s="22">
        <v>0</v>
      </c>
      <c r="I54" s="25"/>
    </row>
    <row r="55" spans="1:12" ht="15.6" x14ac:dyDescent="0.3">
      <c r="A55" s="43" t="s">
        <v>49</v>
      </c>
      <c r="B55" s="43"/>
      <c r="C55" s="43"/>
      <c r="D55" s="43"/>
      <c r="E55" s="43"/>
      <c r="F55" s="23">
        <f>F50+F51</f>
        <v>1519111.2425890253</v>
      </c>
      <c r="H55" s="25"/>
      <c r="I55" s="25"/>
    </row>
    <row r="56" spans="1:12" ht="15.6" x14ac:dyDescent="0.3">
      <c r="A56" s="31" t="s">
        <v>26</v>
      </c>
      <c r="B56" s="31"/>
      <c r="C56" s="31"/>
      <c r="D56" s="31"/>
      <c r="E56" s="31"/>
      <c r="F56" s="24">
        <f>E16</f>
        <v>1351397.75</v>
      </c>
      <c r="I56" s="25"/>
    </row>
    <row r="57" spans="1:12" ht="15.6" x14ac:dyDescent="0.3">
      <c r="A57" s="31" t="s">
        <v>27</v>
      </c>
      <c r="B57" s="31"/>
      <c r="C57" s="31"/>
      <c r="D57" s="31"/>
      <c r="E57" s="31"/>
      <c r="F57" s="23">
        <f>F16</f>
        <v>1282926.96</v>
      </c>
      <c r="H57" s="25"/>
      <c r="I57" s="25"/>
    </row>
    <row r="58" spans="1:12" ht="15.6" x14ac:dyDescent="0.3">
      <c r="A58" s="32" t="s">
        <v>28</v>
      </c>
      <c r="B58" s="32"/>
      <c r="C58" s="32"/>
      <c r="D58" s="32"/>
      <c r="E58" s="32"/>
      <c r="F58" s="23">
        <f>F24+F56-F55</f>
        <v>-4637851.7989574652</v>
      </c>
      <c r="H58" s="25"/>
      <c r="I58" s="25"/>
    </row>
    <row r="60" spans="1:12" x14ac:dyDescent="0.25">
      <c r="A60" s="1" t="s">
        <v>29</v>
      </c>
      <c r="F60" s="25"/>
    </row>
  </sheetData>
  <mergeCells count="55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2:D22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50</vt:lpstr>
      <vt:lpstr>'Р-Крестьянская 50'!Область_печати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2018-04-06T07:54:35Z</cp:lastPrinted>
  <dcterms:created xsi:type="dcterms:W3CDTF">2013-05-24T09:13:10Z</dcterms:created>
  <dcterms:modified xsi:type="dcterms:W3CDTF">2019-03-28T06:44:25Z</dcterms:modified>
</cp:coreProperties>
</file>